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880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10" i="1" l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<sst xmlns="http://schemas.openxmlformats.org/spreadsheetml/2006/main" count="16" uniqueCount="16">
  <si>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</si>
  <si>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</si>
  <si>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 xml:space="preserve">Codice CER </t>
  </si>
  <si>
    <t>Apparecchiature fuori uso</t>
  </si>
  <si>
    <t>16.02.14</t>
  </si>
  <si>
    <t>17.04.11</t>
  </si>
  <si>
    <t xml:space="preserve">Importo unitario
 €/kg
</t>
  </si>
  <si>
    <t>batterie al piombo</t>
  </si>
  <si>
    <t>16.06.01*</t>
  </si>
  <si>
    <t>ferro e acciaio</t>
  </si>
  <si>
    <t>17.04.05</t>
  </si>
  <si>
    <t xml:space="preserve"> Cavi in rame (sezione 2,0 cm circa)</t>
  </si>
  <si>
    <t>quantità stimata  (Kg)</t>
  </si>
  <si>
    <t>IMPORTO TOTALE OFFERTO</t>
  </si>
  <si>
    <t>Da valorizzare per materiali che presentano caratteristiche tali da poter essere considerare MPS ai sensi di legge</t>
  </si>
  <si>
    <t>Rda 50359 Servizio di Raccolta, Trasporto e Conferimento a Recupero/Smaltimento di Rifiuti Speciali prodotti dai siti in uso a Sogei S.p.A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</si>
</sst>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 applyProtection="1">
      <protection locked="0"/>
    </xf>
    <xf numFmtId="0" fontId="0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vertical="center" wrapText="1"/>
      <protection locked="0"/>
    </xf>
    <xf numFmtId="49" fontId="5" fillId="4" borderId="8" xfId="0" applyNumberFormat="1" applyFont="1" applyFill="1" applyBorder="1" applyAlignment="1" applyProtection="1">
      <alignment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11" xfId="0" applyFont="1" applyBorder="1" applyProtection="1">
      <protection locked="0"/>
    </xf>
    <xf numFmtId="49" fontId="5" fillId="4" borderId="2" xfId="0" applyNumberFormat="1" applyFont="1" applyFill="1" applyBorder="1" applyAlignment="1" applyProtection="1">
      <alignment vertical="center" wrapText="1"/>
    </xf>
    <xf numFmtId="164" fontId="5" fillId="4" borderId="2" xfId="4" applyNumberFormat="1" applyFont="1" applyFill="1" applyBorder="1" applyAlignment="1" applyProtection="1">
      <alignment vertical="center" wrapText="1"/>
    </xf>
    <xf numFmtId="49" fontId="5" fillId="4" borderId="7" xfId="0" applyNumberFormat="1" applyFont="1" applyFill="1" applyBorder="1" applyAlignment="1" applyProtection="1">
      <alignment vertical="center" wrapText="1"/>
    </xf>
    <xf numFmtId="164" fontId="5" fillId="4" borderId="7" xfId="4" applyNumberFormat="1" applyFont="1" applyFill="1" applyBorder="1" applyAlignment="1" applyProtection="1">
      <alignment vertical="center" wrapText="1"/>
    </xf>
    <xf numFmtId="49" fontId="5" fillId="4" borderId="6" xfId="0" applyNumberFormat="1" applyFont="1" applyFill="1" applyBorder="1" applyAlignment="1" applyProtection="1">
      <alignment horizontal="center" vertical="center" wrapText="1"/>
    </xf>
    <xf numFmtId="49" fontId="5" fillId="4" borderId="8" xfId="0" applyNumberFormat="1" applyFont="1" applyFill="1" applyBorder="1" applyAlignment="1" applyProtection="1">
      <alignment horizontal="center" vertical="center" wrapText="1"/>
    </xf>
  </cellXfs>
  <cellStyles count="5">
    <cellStyle name="Migliaia" xfId="4" builtinId="3"/>
    <cellStyle name="Normale" xfId="0" builtinId="0"/>
    <cellStyle name="Normale 2" xfId="2"/>
    <cellStyle name="Normale 3" xfId="1"/>
    <cellStyle name="Percentu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0"/>
  <sheetViews>
    <sheetView tabSelected="1" zoomScale="80" zoomScaleNormal="80" workbookViewId="0">
      <selection activeCell="E7" sqref="E7:F7"/>
    </sheetView>
  </sheetViews>
  <sheetFormatPr defaultColWidth="8.85546875" defaultRowHeight="15" x14ac:dyDescent="0.25"/>
  <cols>
    <col min="1" max="1" width="2.42578125" style="2" customWidth="1"/>
    <col min="2" max="2" width="1.5703125" style="2" customWidth="1"/>
    <col min="3" max="3" width="18" style="2" customWidth="1"/>
    <col min="4" max="4" width="41.5703125" style="2" customWidth="1"/>
    <col min="5" max="5" width="28.5703125" style="2" customWidth="1"/>
    <col min="6" max="6" width="23.42578125" style="2" customWidth="1"/>
    <col min="7" max="7" width="25.5703125" style="2" customWidth="1"/>
    <col min="8" max="16384" width="8.85546875" style="2"/>
  </cols>
  <sheetData>
    <row r="2" spans="3:7" x14ac:dyDescent="0.25">
      <c r="C2" s="1" t="s">
        <v>15</v>
      </c>
      <c r="D2" s="1"/>
      <c r="E2" s="1"/>
      <c r="G2" s="3"/>
    </row>
    <row r="3" spans="3:7" ht="18" customHeight="1" thickBot="1" x14ac:dyDescent="0.3">
      <c r="C3" s="4" t="s">
        <v>14</v>
      </c>
      <c r="G3" s="5"/>
    </row>
    <row r="4" spans="3:7" x14ac:dyDescent="0.25">
      <c r="F4" s="6" t="s">
        <v>0</v>
      </c>
      <c r="G4" s="5"/>
    </row>
    <row r="5" spans="3:7" ht="96" customHeight="1" thickBot="1" x14ac:dyDescent="0.3">
      <c r="C5" s="7" t="s">
        <v>2</v>
      </c>
      <c r="D5" s="8" t="s">
        <v>1</v>
      </c>
      <c r="E5" s="8" t="s">
        <v>12</v>
      </c>
      <c r="F5" s="9" t="s">
        <v>6</v>
      </c>
      <c r="G5" s="10" t="s">
        <v>13</v>
      </c>
    </row>
    <row r="6" spans="3:7" ht="61.5" customHeight="1" thickBot="1" x14ac:dyDescent="0.3">
      <c r="C6" s="15" t="s">
        <v>4</v>
      </c>
      <c r="D6" s="15" t="s">
        <v>3</v>
      </c>
      <c r="E6" s="16">
        <v>30000</v>
      </c>
      <c r="F6" s="11"/>
      <c r="G6" s="19">
        <f>E6*F6</f>
        <v>0</v>
      </c>
    </row>
    <row r="7" spans="3:7" ht="61.5" customHeight="1" thickBot="1" x14ac:dyDescent="0.3">
      <c r="C7" s="15" t="s">
        <v>8</v>
      </c>
      <c r="D7" s="15" t="s">
        <v>7</v>
      </c>
      <c r="E7" s="16">
        <v>7000</v>
      </c>
      <c r="F7" s="11"/>
      <c r="G7" s="19">
        <f t="shared" ref="G7:G9" si="0">E7*F7</f>
        <v>0</v>
      </c>
    </row>
    <row r="8" spans="3:7" ht="61.5" customHeight="1" thickBot="1" x14ac:dyDescent="0.3">
      <c r="C8" s="15" t="s">
        <v>10</v>
      </c>
      <c r="D8" s="15" t="s">
        <v>9</v>
      </c>
      <c r="E8" s="16">
        <v>20000</v>
      </c>
      <c r="F8" s="11"/>
      <c r="G8" s="19">
        <f t="shared" si="0"/>
        <v>0</v>
      </c>
    </row>
    <row r="9" spans="3:7" ht="61.5" customHeight="1" thickBot="1" x14ac:dyDescent="0.3">
      <c r="C9" s="17" t="s">
        <v>5</v>
      </c>
      <c r="D9" s="17" t="s">
        <v>11</v>
      </c>
      <c r="E9" s="18">
        <v>1000</v>
      </c>
      <c r="F9" s="12"/>
      <c r="G9" s="19">
        <f t="shared" si="0"/>
        <v>0</v>
      </c>
    </row>
    <row r="10" spans="3:7" ht="22.5" customHeight="1" x14ac:dyDescent="0.25">
      <c r="C10" s="13"/>
      <c r="D10" s="14"/>
      <c r="E10" s="14"/>
      <c r="F10" s="14"/>
      <c r="G10" s="20">
        <f xml:space="preserve"> G6+G7+G8+G9</f>
        <v>0</v>
      </c>
    </row>
  </sheetData>
  <sheetProtection algorithmName="SHA-512" hashValue="66oI2MWlZD7s2IjAkWJ22GG84KyE9LWZnqBV5K99tiTTLtXql+w0UXXwHM2APSdJxX3tke/GNLjjWnQ0Gr/Vlw==" saltValue="LjGmv32SgsQreJvuCY6SRg==" spinCount="100000" sheet="1" objects="1" scenarios="1"/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2021-04-26T07:42:16Z</dcterms:modified>
</cp:coreProperties>
</file>